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G105" i="2"/>
  <c r="H119" i="2"/>
  <c r="H120" i="2"/>
  <c r="H117" i="2" s="1"/>
  <c r="F96" i="2"/>
  <c r="G109" i="2"/>
  <c r="H98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<sst xmlns="http://schemas.openxmlformats.org/spreadsheetml/2006/main" count="210" uniqueCount="205">
  <si>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</si>
  <si>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</si>
  <si>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</si>
  <si>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</si>
  <si>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</si>
  <si>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</si>
  <si>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</si>
  <si>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</si>
  <si>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</si>
  <si>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</si>
  <si>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</si>
  <si>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</si>
  <si>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</si>
  <si>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</si>
  <si>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</si>
  <si>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</si>
  <si>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</si>
  <si>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</si>
  <si>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</si>
  <si>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</si>
  <si>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</si>
  <si>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</si>
  <si>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</si>
  <si>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</si>
  <si>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</si>
  <si>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</si>
  <si>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</si>
  <si>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</si>
  <si>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</si>
  <si>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</si>
  <si>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</si>
  <si>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</si>
  <si>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</si>
  <si>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</si>
  <si>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</si>
  <si>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</si>
  <si>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</si>
  <si>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</si>
  <si>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</si>
  <si>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</si>
  <si>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</si>
  <si>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</si>
  <si>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</si>
  <si>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</si>
  <si>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</si>
  <si>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</si>
  <si>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</si>
  <si>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</si>
  <si>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</si>
  <si>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</si>
  <si>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</si>
  <si>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</si>
  <si>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</si>
  <si>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</si>
  <si>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</si>
  <si>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</si>
  <si>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</si>
  <si>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</si>
  <si>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</si>
  <si>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</si>
  <si>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</si>
  <si>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</si>
  <si>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</si>
  <si>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</si>
  <si>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</si>
  <si>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</si>
  <si>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</si>
  <si>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</si>
  <si>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</si>
  <si>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</si>
  <si>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</si>
  <si>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</si>
  <si>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</si>
  <si>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</si>
  <si>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</si>
  <si>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</si>
  <si>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</si>
  <si>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</si>
  <si>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</si>
  <si>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</si>
  <si>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</si>
  <si>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</si>
  <si>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</si>
  <si>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</si>
  <si>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</si>
  <si>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</si>
  <si>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</si>
  <si>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</si>
  <si>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</si>
  <si>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</si>
  <si>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</si>
  <si>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</si>
  <si>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</si>
  <si>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</si>
  <si>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</si>
  <si>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</si>
  <si>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</si>
  <si>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</si>
  <si>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</si>
  <si>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</si>
  <si>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</si>
  <si>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</si>
  <si>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</si>
  <si>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</si>
  <si>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</si>
  <si>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</si>
  <si>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</si>
  <si>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</si>
  <si>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</si>
  <si>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</si>
  <si>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</si>
  <si>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</si>
  <si>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</si>
  <si>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</si>
  <si>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</si>
  <si>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</si>
  <si>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</si>
  <si>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</si>
  <si>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</si>
  <si>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</si>
  <si>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</si>
  <si>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</si>
  <si>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</si>
  <si>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</si>
  <si>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</si>
  <si>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</si>
  <si>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</si>
  <si>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</si>
  <si>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</si>
  <si>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</si>
  <si>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</si>
  <si>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</si>
  <si>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</si>
  <si>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</si>
  <si>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</si>
  <si>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</si>
  <si>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</si>
  <si>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</si>
  <si>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</si>
  <si>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</si>
  <si>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</si>
  <si>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</si>
  <si>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</si>
  <si>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</si>
  <si>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</si>
  <si>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</si>
  <si>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</si>
  <si>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</si>
  <si>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</si>
  <si>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</si>
  <si>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</si>
  <si>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</si>
  <si>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</si>
  <si>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</si>
  <si>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</si>
  <si>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</si>
  <si>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</si>
  <si>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</si>
  <si>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</si>
  <si>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</si>
  <si>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</si>
  <si>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</si>
  <si>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</si>
  <si>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</si>
  <si>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</si>
  <si>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</si>
  <si>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</si>
  <si>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</si>
  <si>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</si>
  <si>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</si>
  <si>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</si>
  <si>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</si>
  <si>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</si>
  <si>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</si>
  <si>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</si>
  <si>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</si>
  <si>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</si>
  <si>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</si>
  <si>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</si>
  <si>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</si>
  <si>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</si>
  <si>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</si>
  <si>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</si>
  <si>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</si>
  <si>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</si>
  <si>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</si>
  <si>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</si>
  <si>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</si>
  <si>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</si>
  <si>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</si>
  <si>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</si>
  <si>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</si>
  <si>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</si>
  <si>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</si>
  <si>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</si>
  <si>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</si>
  <si>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</si>
  <si>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</si>
  <si>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</si>
  <si>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</si>
  <si>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</si>
  <si>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</si>
  <si>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الوطنية للدواجن</t>
  </si>
  <si>
    <t>NATIONAL POULTRY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</si>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</sst>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14" sqref="E1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141084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0.49</v>
      </c>
      <c r="F6" s="47">
        <v>0.53</v>
      </c>
      <c r="G6" s="47">
        <v>0.69</v>
      </c>
      <c r="H6" s="47">
        <v>0.79</v>
      </c>
      <c r="I6" s="4" t="s">
        <v>193</v>
      </c>
    </row>
    <row r="7" spans="4:18" ht="20.100000000000001" customHeight="1" x14ac:dyDescent="0.2">
      <c r="D7" s="13" t="s">
        <v>86</v>
      </c>
      <c r="E7" s="47">
        <v>467.65</v>
      </c>
      <c r="F7" s="16">
        <v>4919.62</v>
      </c>
      <c r="G7" s="16">
        <v>3711.98</v>
      </c>
      <c r="H7" s="16">
        <v>29834.58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931</v>
      </c>
      <c r="F8" s="16">
        <v>8652</v>
      </c>
      <c r="G8" s="16">
        <v>5429</v>
      </c>
      <c r="H8" s="16">
        <v>35280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5</v>
      </c>
      <c r="F9" s="16">
        <v>20</v>
      </c>
      <c r="G9" s="16">
        <v>28</v>
      </c>
      <c r="H9" s="16">
        <v>17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30000000</v>
      </c>
      <c r="F10" s="16">
        <v>30000000</v>
      </c>
      <c r="G10" s="16">
        <v>30000000</v>
      </c>
      <c r="H10" s="16">
        <v>30000000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14700000</v>
      </c>
      <c r="F11" s="16">
        <v>15900000</v>
      </c>
      <c r="G11" s="16">
        <v>20700000</v>
      </c>
      <c r="H11" s="16">
        <v>23700000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585912</v>
      </c>
      <c r="F16" s="41">
        <v>497038</v>
      </c>
      <c r="G16" s="41">
        <v>754925</v>
      </c>
      <c r="H16" s="41">
        <v>522822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11724810</v>
      </c>
      <c r="F17" s="16">
        <v>15253883</v>
      </c>
      <c r="G17" s="16">
        <v>21166528</v>
      </c>
      <c r="H17" s="16">
        <v>17577660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0</v>
      </c>
      <c r="F19" s="16">
        <v>0</v>
      </c>
      <c r="G19" s="16">
        <v>0</v>
      </c>
      <c r="H19" s="16">
        <v>0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16103793</v>
      </c>
      <c r="F21" s="16">
        <v>17053390</v>
      </c>
      <c r="G21" s="16">
        <v>18420571</v>
      </c>
      <c r="H21" s="16">
        <v>21020518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33680263</v>
      </c>
      <c r="F23" s="16">
        <v>28158838</v>
      </c>
      <c r="G23" s="16">
        <v>44742766</v>
      </c>
      <c r="H23" s="16">
        <v>44854131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1564026</v>
      </c>
      <c r="F24" s="16">
        <v>1749079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23183786</v>
      </c>
      <c r="F25" s="16">
        <v>26949050</v>
      </c>
      <c r="G25" s="16">
        <v>29105879</v>
      </c>
      <c r="H25" s="16">
        <v>32391799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0</v>
      </c>
      <c r="F26" s="16">
        <v>0</v>
      </c>
      <c r="G26" s="16">
        <v>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82065</v>
      </c>
      <c r="F27" s="16">
        <v>317400</v>
      </c>
      <c r="G27" s="16">
        <v>899511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23265851</v>
      </c>
      <c r="F28" s="16">
        <v>27266450</v>
      </c>
      <c r="G28" s="16">
        <v>30005390</v>
      </c>
      <c r="H28" s="16">
        <v>32391799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469637</v>
      </c>
      <c r="F29" s="16">
        <v>9341888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58979777</v>
      </c>
      <c r="F30" s="42">
        <v>66516255</v>
      </c>
      <c r="G30" s="42">
        <v>74748156</v>
      </c>
      <c r="H30" s="42">
        <v>77245930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6940919</v>
      </c>
      <c r="F35" s="41">
        <v>7657842</v>
      </c>
      <c r="G35" s="41">
        <v>10280813</v>
      </c>
      <c r="H35" s="41">
        <v>7479149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10041032</v>
      </c>
      <c r="F39" s="16">
        <v>11957018</v>
      </c>
      <c r="G39" s="16">
        <v>15555483</v>
      </c>
      <c r="H39" s="16">
        <v>10187617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83044</v>
      </c>
      <c r="F42" s="16">
        <v>153228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10124076</v>
      </c>
      <c r="F43" s="42">
        <v>12110246</v>
      </c>
      <c r="G43" s="42">
        <v>15555483</v>
      </c>
      <c r="H43" s="42">
        <v>10187617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30000000</v>
      </c>
      <c r="F46" s="44">
        <v>30000000</v>
      </c>
      <c r="G46" s="44">
        <v>30000000</v>
      </c>
      <c r="H46" s="44">
        <v>30000000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30000000</v>
      </c>
      <c r="F47" s="43">
        <v>30000000</v>
      </c>
      <c r="G47" s="43">
        <v>30000000</v>
      </c>
      <c r="H47" s="43">
        <v>30000000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30000000</v>
      </c>
      <c r="F48" s="43">
        <v>30000000</v>
      </c>
      <c r="G48" s="43">
        <v>30000000</v>
      </c>
      <c r="H48" s="43">
        <v>30000000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2529438</v>
      </c>
      <c r="F49" s="43">
        <v>2529438</v>
      </c>
      <c r="G49" s="43">
        <v>2529438</v>
      </c>
      <c r="H49" s="43">
        <v>2207758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16326263</v>
      </c>
      <c r="F58" s="43">
        <v>21876571</v>
      </c>
      <c r="G58" s="43">
        <v>26663235</v>
      </c>
      <c r="H58" s="43">
        <v>34850555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48855701</v>
      </c>
      <c r="F59" s="43">
        <v>54406009</v>
      </c>
      <c r="G59" s="43">
        <v>59192673</v>
      </c>
      <c r="H59" s="43">
        <v>67058313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58979777</v>
      </c>
      <c r="F61" s="45">
        <v>66516255</v>
      </c>
      <c r="G61" s="45">
        <v>74748156</v>
      </c>
      <c r="H61" s="45">
        <v>77245930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55442697</v>
      </c>
      <c r="F65" s="44">
        <v>63218092</v>
      </c>
      <c r="G65" s="44">
        <v>73666414</v>
      </c>
      <c r="H65" s="44">
        <v>71390015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52090493</v>
      </c>
      <c r="F66" s="43">
        <v>59755039</v>
      </c>
      <c r="G66" s="43">
        <v>71426117</v>
      </c>
      <c r="H66" s="43">
        <v>65590952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3352204</v>
      </c>
      <c r="F67" s="43">
        <v>3463053</v>
      </c>
      <c r="G67" s="43">
        <v>2240297</v>
      </c>
      <c r="H67" s="43">
        <v>5799063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2193067</v>
      </c>
      <c r="F68" s="43">
        <v>2361210</v>
      </c>
      <c r="G68" s="43">
        <v>2740760</v>
      </c>
      <c r="H68" s="43">
        <v>2104060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2953257</v>
      </c>
      <c r="F69" s="43">
        <v>2802369</v>
      </c>
      <c r="G69" s="43">
        <v>3059413</v>
      </c>
      <c r="H69" s="43">
        <v>3217140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4528497</v>
      </c>
      <c r="F70" s="43">
        <v>4529007</v>
      </c>
      <c r="G70" s="43">
        <v>4520741</v>
      </c>
      <c r="H70" s="43">
        <v>4186459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4049015</v>
      </c>
      <c r="F71" s="43">
        <v>5340474</v>
      </c>
      <c r="G71" s="43">
        <v>2110891</v>
      </c>
      <c r="H71" s="43">
        <v>817490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-5843135</v>
      </c>
      <c r="F72" s="43">
        <v>-7041000</v>
      </c>
      <c r="G72" s="43">
        <v>-5670767</v>
      </c>
      <c r="H72" s="43">
        <v>-339627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671893</v>
      </c>
      <c r="F73" s="43">
        <v>2495056</v>
      </c>
      <c r="G73" s="43">
        <v>183903</v>
      </c>
      <c r="H73" s="43">
        <v>52980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234382</v>
      </c>
      <c r="F74" s="43">
        <v>15821</v>
      </c>
      <c r="G74" s="43">
        <v>0</v>
      </c>
      <c r="H74" s="43">
        <v>35000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-5405624</v>
      </c>
      <c r="F75" s="43">
        <v>-4561765</v>
      </c>
      <c r="G75" s="43">
        <v>-5486864</v>
      </c>
      <c r="H75" s="43">
        <v>-321647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0</v>
      </c>
      <c r="F76" s="43">
        <v>0</v>
      </c>
      <c r="G76" s="43">
        <v>0</v>
      </c>
      <c r="H76" s="43">
        <v>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-5405624</v>
      </c>
      <c r="F77" s="43">
        <v>-4561765</v>
      </c>
      <c r="G77" s="43">
        <v>-5486864</v>
      </c>
      <c r="H77" s="43">
        <v>-321647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144684</v>
      </c>
      <c r="F78" s="43">
        <v>224899</v>
      </c>
      <c r="G78" s="43">
        <v>559188</v>
      </c>
      <c r="H78" s="43">
        <v>261915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-5550308</v>
      </c>
      <c r="F82" s="43">
        <v>-4786664</v>
      </c>
      <c r="G82" s="43">
        <v>-6046052</v>
      </c>
      <c r="H82" s="43">
        <v>-583562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-5550308</v>
      </c>
      <c r="F84" s="45">
        <v>-4786664</v>
      </c>
      <c r="G84" s="45">
        <v>-6046052</v>
      </c>
      <c r="H84" s="45">
        <v>-583562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497038</v>
      </c>
      <c r="F88" s="44">
        <v>754925</v>
      </c>
      <c r="G88" s="44">
        <v>522822</v>
      </c>
      <c r="H88" s="44">
        <v>910545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719298</v>
      </c>
      <c r="F89" s="43">
        <v>2802766</v>
      </c>
      <c r="G89" s="43">
        <v>-3027521</v>
      </c>
      <c r="H89" s="43">
        <v>623474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-429655</v>
      </c>
      <c r="F90" s="43">
        <v>-1621179</v>
      </c>
      <c r="G90" s="43">
        <v>-2112106</v>
      </c>
      <c r="H90" s="43">
        <v>-987978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-200769</v>
      </c>
      <c r="F91" s="43">
        <v>-1439474</v>
      </c>
      <c r="G91" s="43">
        <v>5371730</v>
      </c>
      <c r="H91" s="43">
        <v>-23219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585912</v>
      </c>
      <c r="F92" s="45">
        <v>497038</v>
      </c>
      <c r="G92" s="45">
        <v>754925</v>
      </c>
      <c r="H92" s="45">
        <v>522822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3.1033333333333334E-3</v>
      </c>
      <c r="F96" s="46">
        <f>+F8*100/F10</f>
        <v>2.8840000000000001E-2</v>
      </c>
      <c r="G96" s="46">
        <f>+G8*100/G10</f>
        <v>1.8096666666666667E-2</v>
      </c>
      <c r="H96" s="46">
        <f>+H8*100/H10</f>
        <v>0.1176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-0.18501026666666667</v>
      </c>
      <c r="F97" s="47">
        <f>+F84/F10</f>
        <v>-0.15955546666666667</v>
      </c>
      <c r="G97" s="47">
        <f>+G84/G10</f>
        <v>-0.20153506666666668</v>
      </c>
      <c r="H97" s="47">
        <f>+H84/H10</f>
        <v>-1.9452066666666667E-2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1.6285233666666667</v>
      </c>
      <c r="F99" s="47">
        <f>+F59/F10</f>
        <v>1.8135336333333334</v>
      </c>
      <c r="G99" s="47">
        <f>+G59/G10</f>
        <v>1.9730890999999999</v>
      </c>
      <c r="H99" s="47">
        <f>+H59/H10</f>
        <v>2.2352770999999998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-2.6485016687362215</v>
      </c>
      <c r="F100" s="47">
        <f>+F11/F84</f>
        <v>-3.3217288700439389</v>
      </c>
      <c r="G100" s="47">
        <f>+G11/G84</f>
        <v>-3.4237217939905249</v>
      </c>
      <c r="H100" s="47">
        <f>+H11/H84</f>
        <v>-40.612651269273876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0.30088607264073441</v>
      </c>
      <c r="F103" s="48">
        <f>+F11/F59</f>
        <v>0.29224713027562821</v>
      </c>
      <c r="G103" s="48">
        <f>+G11/G59</f>
        <v>0.34970544411805832</v>
      </c>
      <c r="H103" s="48">
        <f>+H11/H59</f>
        <v>0.35342374330234044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6.0462498785006797</v>
      </c>
      <c r="F105" s="53">
        <f>+F67*100/F65</f>
        <v>5.4779460917612006</v>
      </c>
      <c r="G105" s="53">
        <f>+G67*100/G65</f>
        <v>3.0411375800103424</v>
      </c>
      <c r="H105" s="53">
        <f>+H67*100/H65</f>
        <v>8.1230729535495971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-9.7499297337573605</v>
      </c>
      <c r="F106" s="54">
        <f>+F75*100/F65</f>
        <v>-7.2159169245411583</v>
      </c>
      <c r="G106" s="54">
        <f>+G75*100/G65</f>
        <v>-7.448257220719336</v>
      </c>
      <c r="H106" s="54">
        <f>+H75*100/H65</f>
        <v>-0.45054900184570629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-10.010891064696942</v>
      </c>
      <c r="F107" s="54">
        <f>+F82*100/F65</f>
        <v>-7.5716679332871992</v>
      </c>
      <c r="G107" s="54">
        <f>+G82*100/G65</f>
        <v>-8.2073385572969517</v>
      </c>
      <c r="H107" s="54">
        <f>+H82*100/H65</f>
        <v>-0.81742803948143172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-9.4105272727633409</v>
      </c>
      <c r="F108" s="54">
        <f>F82*100/F30</f>
        <v>-7.1962319586392827</v>
      </c>
      <c r="G108" s="54">
        <f>G82*100/G30</f>
        <v>-8.0885634155309472</v>
      </c>
      <c r="H108" s="54">
        <f>H82*100/H30</f>
        <v>-0.75545986694703526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-11.360614803173124</v>
      </c>
      <c r="F109" s="55">
        <f>+F84*100/F59</f>
        <v>-8.7980428779475446</v>
      </c>
      <c r="G109" s="55">
        <f>+G84*100/G59</f>
        <v>-10.214189854207124</v>
      </c>
      <c r="H109" s="55">
        <f>+H84*100/H59</f>
        <v>-0.87023066029114093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17.165334484055442</v>
      </c>
      <c r="F111" s="46">
        <f>+F43*100/F30</f>
        <v>18.206445928141925</v>
      </c>
      <c r="G111" s="46">
        <f>+G43*100/G30</f>
        <v>20.810524075001929</v>
      </c>
      <c r="H111" s="46">
        <f>+H43*100/H30</f>
        <v>13.188548574662768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82.834665515944565</v>
      </c>
      <c r="F112" s="47">
        <f>+(F59+F60)*100/F30</f>
        <v>81.793554071858068</v>
      </c>
      <c r="G112" s="47">
        <f>+(G59+G60)*100/G30</f>
        <v>79.189475924998064</v>
      </c>
      <c r="H112" s="47">
        <f>+(H59+H60)*100/H30</f>
        <v>86.811451425337225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0.94002893568078427</v>
      </c>
      <c r="F115" s="46">
        <f>+F65/F30</f>
        <v>0.95041568410608801</v>
      </c>
      <c r="G115" s="46">
        <f>+G65/G30</f>
        <v>0.98552817811318316</v>
      </c>
      <c r="H115" s="46">
        <f>+H65/H30</f>
        <v>0.92419128101635906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2.3830074816519713</v>
      </c>
      <c r="F116" s="47">
        <f>+F65/F28</f>
        <v>2.3185303550700587</v>
      </c>
      <c r="G116" s="47">
        <f>+G65/G28</f>
        <v>2.4551060326161398</v>
      </c>
      <c r="H116" s="47">
        <f>+H65/H28</f>
        <v>2.2039533833857146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2.3453680451787964</v>
      </c>
      <c r="F117" s="48">
        <f>+F65/F120</f>
        <v>3.9019129949598255</v>
      </c>
      <c r="G117" s="48">
        <f>+G65/G120</f>
        <v>2.5239215996912079</v>
      </c>
      <c r="H117" s="48">
        <f>+H65/H120</f>
        <v>2.0593364247700245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3.3542630876985551</v>
      </c>
      <c r="F119" s="46">
        <f>+F23/F39</f>
        <v>2.3550050689896094</v>
      </c>
      <c r="G119" s="46">
        <f>+G23/G39</f>
        <v>2.8763340874725651</v>
      </c>
      <c r="H119" s="46">
        <f>+H23/H39</f>
        <v>4.4028089198877423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23639231</v>
      </c>
      <c r="F120" s="42">
        <f>+F23-F39</f>
        <v>16201820</v>
      </c>
      <c r="G120" s="42">
        <f>+G23-G39</f>
        <v>29187283</v>
      </c>
      <c r="H120" s="42">
        <f>+H23-H39</f>
        <v>34666514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2021-09-14T10:40:06Z</dcterms:modified>
</cp:coreProperties>
</file>